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1 Bidrag/Meeting149/Bidrag/Egna/TU Budget and Work Planning Sheet OAM/"/>
    </mc:Choice>
  </mc:AlternateContent>
  <xr:revisionPtr revIDLastSave="1" documentId="8_{2CC20F46-135E-47A5-806B-B9A9512BC120}" xr6:coauthVersionLast="47" xr6:coauthVersionMax="47" xr10:uidLastSave="{857089FD-ABC1-449E-85AF-EF2D22021168}"/>
  <bookViews>
    <workbookView xWindow="10450" yWindow="530" windowWidth="23740" windowHeight="20040" tabRatio="692" xr2:uid="{F8A207C6-156D-48BA-A0BF-1CD7BF877F1F}"/>
  </bookViews>
  <sheets>
    <sheet name="SA5 OAM work plan for Rel-1 (2)" sheetId="6" r:id="rId1"/>
    <sheet name="SA5 CH work plan for Rel-19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55" i="6" l="1"/>
  <c r="X55" i="6"/>
  <c r="W55" i="6"/>
  <c r="V55" i="6"/>
  <c r="U55" i="6"/>
  <c r="O55" i="6"/>
  <c r="N55" i="6"/>
  <c r="M55" i="6"/>
  <c r="L55" i="6"/>
  <c r="K55" i="6"/>
  <c r="J55" i="6"/>
  <c r="I55" i="6"/>
  <c r="H55" i="6"/>
  <c r="G55" i="6"/>
  <c r="F55" i="6"/>
  <c r="E55" i="6"/>
  <c r="C55" i="6"/>
  <c r="B55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55" i="6" s="1"/>
  <c r="N24" i="6"/>
  <c r="N26" i="6" s="1"/>
  <c r="M24" i="6"/>
  <c r="M26" i="6" s="1"/>
  <c r="L24" i="6"/>
  <c r="L26" i="6" s="1"/>
  <c r="K24" i="6"/>
  <c r="K26" i="6" s="1"/>
  <c r="J24" i="6"/>
  <c r="J26" i="6" s="1"/>
  <c r="I24" i="6"/>
  <c r="I26" i="6" s="1"/>
  <c r="H24" i="6"/>
  <c r="H26" i="6" s="1"/>
  <c r="G24" i="6"/>
  <c r="G26" i="6" s="1"/>
  <c r="F24" i="6"/>
  <c r="F26" i="6" s="1"/>
  <c r="E24" i="6"/>
  <c r="E26" i="6" s="1"/>
  <c r="O26" i="6" s="1"/>
  <c r="N19" i="6"/>
  <c r="M19" i="6"/>
  <c r="L19" i="6"/>
  <c r="K19" i="6"/>
  <c r="J19" i="6"/>
  <c r="I19" i="6"/>
  <c r="H19" i="6"/>
  <c r="G19" i="6"/>
  <c r="F19" i="6"/>
  <c r="E19" i="6"/>
  <c r="O24" i="6" l="1"/>
  <c r="P24" i="6" s="1"/>
  <c r="E24" i="5"/>
  <c r="E26" i="5" s="1"/>
  <c r="F24" i="5"/>
  <c r="F26" i="5" s="1"/>
  <c r="V36" i="5" l="1"/>
  <c r="W36" i="5"/>
  <c r="Y36" i="5" l="1"/>
  <c r="N36" i="5"/>
  <c r="M36" i="5"/>
  <c r="U36" i="5"/>
  <c r="O36" i="5"/>
  <c r="D36" i="5"/>
  <c r="L36" i="5"/>
  <c r="K36" i="5"/>
  <c r="J36" i="5"/>
  <c r="I36" i="5"/>
  <c r="H36" i="5"/>
  <c r="G36" i="5"/>
  <c r="F36" i="5"/>
  <c r="E36" i="5"/>
  <c r="X36" i="5"/>
  <c r="C36" i="5"/>
  <c r="B36" i="5"/>
  <c r="M19" i="5" l="1"/>
  <c r="M24" i="5"/>
  <c r="M26" i="5" s="1"/>
  <c r="N24" i="5"/>
  <c r="N26" i="5" s="1"/>
  <c r="N19" i="5"/>
  <c r="G24" i="5"/>
  <c r="G26" i="5" s="1"/>
  <c r="L19" i="5"/>
  <c r="I19" i="5"/>
  <c r="J19" i="5"/>
  <c r="H19" i="5"/>
  <c r="K19" i="5"/>
  <c r="H24" i="5"/>
  <c r="H26" i="5" s="1"/>
  <c r="I24" i="5"/>
  <c r="I26" i="5" s="1"/>
  <c r="J24" i="5"/>
  <c r="J26" i="5" s="1"/>
  <c r="K24" i="5"/>
  <c r="K26" i="5" s="1"/>
  <c r="L24" i="5"/>
  <c r="L26" i="5" s="1"/>
  <c r="E19" i="5"/>
  <c r="F19" i="5"/>
  <c r="G19" i="5"/>
  <c r="O26" i="5" l="1"/>
  <c r="O24" i="5"/>
  <c r="P24" i="5" l="1"/>
</calcChain>
</file>

<file path=xl/sharedStrings.xml><?xml version="1.0" encoding="utf-8"?>
<sst xmlns="http://schemas.openxmlformats.org/spreadsheetml/2006/main" count="203" uniqueCount="79">
  <si>
    <t>#153</t>
  </si>
  <si>
    <t>#154</t>
  </si>
  <si>
    <t>Plan</t>
  </si>
  <si>
    <t>Sum</t>
  </si>
  <si>
    <t>Total (Maintenance)</t>
  </si>
  <si>
    <t>Buffer</t>
  </si>
  <si>
    <t>Total (Maintenance + Buffer)</t>
  </si>
  <si>
    <t>#155</t>
  </si>
  <si>
    <t>Total</t>
  </si>
  <si>
    <t xml:space="preserve">Study  TU (Planned) </t>
  </si>
  <si>
    <t>Normative TU (Planned)</t>
  </si>
  <si>
    <t>Total TU (Planned)</t>
  </si>
  <si>
    <t>Total TU (Remaining)</t>
  </si>
  <si>
    <t>Study TU (Used)</t>
  </si>
  <si>
    <t>#156</t>
  </si>
  <si>
    <t>#157</t>
  </si>
  <si>
    <t xml:space="preserve">Generic Rel-18 LSs </t>
  </si>
  <si>
    <t xml:space="preserve">Additonal  Total TU requested  (vs orig plan) </t>
  </si>
  <si>
    <t>SA WG5 Meeting #149</t>
  </si>
  <si>
    <t>22-26 May, 2023</t>
  </si>
  <si>
    <t>S5-234440</t>
  </si>
  <si>
    <t>Combined (xx WIDs)</t>
  </si>
  <si>
    <t>Rel-15/Rel-16/Rel-17 maintenance</t>
  </si>
  <si>
    <t>Rel-18 Alignment (if needed with SA/RAN/CT WGs)</t>
  </si>
  <si>
    <t>Rel-18 maintenance</t>
  </si>
  <si>
    <t>Available for Rel-19 SIDs/WIDs</t>
  </si>
  <si>
    <t>Buffer (TEI19, overflow, other)</t>
  </si>
  <si>
    <t>Average perc. maintenance + buffer</t>
  </si>
  <si>
    <t>#158</t>
  </si>
  <si>
    <t>#159</t>
  </si>
  <si>
    <t>#160</t>
  </si>
  <si>
    <t>#161</t>
  </si>
  <si>
    <t>#162</t>
  </si>
  <si>
    <t>Jan, 24</t>
  </si>
  <si>
    <t>Apr, 24</t>
  </si>
  <si>
    <t>May, 24</t>
  </si>
  <si>
    <t>Aug, 24</t>
  </si>
  <si>
    <t>Oct, 24</t>
  </si>
  <si>
    <t>Nov, 24</t>
  </si>
  <si>
    <t>Feb, 25?</t>
  </si>
  <si>
    <t>Apr, 25?</t>
  </si>
  <si>
    <t>May, 25?</t>
  </si>
  <si>
    <t>Aug, 25?</t>
  </si>
  <si>
    <t xml:space="preserve">Rel-19 alignment (not in SA5 scope) </t>
  </si>
  <si>
    <t>TEI19_xxx</t>
  </si>
  <si>
    <t>Study % Compeletion after SA5#153</t>
  </si>
  <si>
    <t>Study % Compeletion after SA5#154</t>
  </si>
  <si>
    <t>Study % Compeletion after SA5#155</t>
  </si>
  <si>
    <t>Work % completion after SA5#156</t>
  </si>
  <si>
    <t>Work % completion after SA5#157</t>
  </si>
  <si>
    <t>Normative TU (Used) after SA5#157</t>
  </si>
  <si>
    <t>Normative TU (Used) after SA5#158</t>
  </si>
  <si>
    <t>Normative TU (Used) after SA5#159</t>
  </si>
  <si>
    <t>Rel-19 SID/WID Potential topic</t>
  </si>
  <si>
    <t>Autonomous Intelligent Networks</t>
  </si>
  <si>
    <t xml:space="preserve">MDA </t>
  </si>
  <si>
    <t xml:space="preserve">Closed control loop </t>
  </si>
  <si>
    <t>Intent driven management service</t>
  </si>
  <si>
    <t>5G Perf. measurements and KPIs</t>
  </si>
  <si>
    <t>AI/ML management</t>
  </si>
  <si>
    <t>Open source / Zero touch management</t>
  </si>
  <si>
    <t>Digital Twin Network management</t>
  </si>
  <si>
    <t>Mgmt of 5G Satellite Backhaul/NTN</t>
  </si>
  <si>
    <t>Data management</t>
  </si>
  <si>
    <t>SBMA</t>
  </si>
  <si>
    <t>CICD support for 3GPP NFs</t>
  </si>
  <si>
    <t>Security management</t>
  </si>
  <si>
    <t>Plan/transaction management</t>
  </si>
  <si>
    <t>Management of cloud-based systems</t>
  </si>
  <si>
    <t>Energy Efficiency</t>
  </si>
  <si>
    <t>Deterministic comm. serv. assurance</t>
  </si>
  <si>
    <t>Management aspects of RedCap for 5G</t>
  </si>
  <si>
    <t>Mgmt of Integrated sensing/comm.</t>
  </si>
  <si>
    <t>Exposure of NM services to Verticals</t>
  </si>
  <si>
    <t>NOTE: EXAMPLES BELOW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</si>
  <si>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 xml:space="preserve">:  Planning is based on max 18 TUs per meeting (including 6 TU for maintenance + buffer, ie 12 available for SID/WIDs) </t>
    </r>
  </si>
  <si>
    <t>tbd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</si>
  <si>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 xml:space="preserve">:  Planning is based on max 12 TUs per meeting (including 2 TU for maintenance +  2 TU buffer, i.e. 8 available for SID/WIDs) </t>
    </r>
  </si>
  <si>
    <t>NOTE: ONLY EXAMPLES BELOW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</si>
</sst>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/>
    <xf numFmtId="0" fontId="7" fillId="0" borderId="10" xfId="0" applyFont="1" applyBorder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5" fillId="3" borderId="0" xfId="0" applyFont="1" applyFill="1" applyAlignment="1">
      <alignment horizontal="right"/>
    </xf>
    <xf numFmtId="0" fontId="3" fillId="0" borderId="10" xfId="0" applyFont="1" applyBorder="1"/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7" fillId="0" borderId="0" xfId="0" applyFont="1" applyAlignment="1">
      <alignment horizontal="right"/>
    </xf>
    <xf numFmtId="0" fontId="2" fillId="8" borderId="0" xfId="0" applyFont="1" applyFill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9" fontId="3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right"/>
    </xf>
    <xf numFmtId="0" fontId="3" fillId="0" borderId="0" xfId="0" applyFont="1"/>
    <xf numFmtId="0" fontId="7" fillId="0" borderId="0" xfId="0" applyFont="1"/>
    <xf numFmtId="9" fontId="3" fillId="0" borderId="0" xfId="0" applyNumberFormat="1" applyFont="1"/>
    <xf numFmtId="0" fontId="4" fillId="0" borderId="0" xfId="0" applyFont="1" applyAlignment="1">
      <alignment horizontal="right"/>
    </xf>
    <xf numFmtId="9" fontId="7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9" fontId="7" fillId="0" borderId="0" xfId="0" applyNumberFormat="1" applyFont="1" applyAlignment="1">
      <alignment horizontal="right"/>
    </xf>
    <xf numFmtId="0" fontId="3" fillId="0" borderId="15" xfId="0" applyFont="1" applyBorder="1"/>
    <xf numFmtId="9" fontId="3" fillId="0" borderId="10" xfId="0" applyNumberFormat="1" applyFont="1" applyBorder="1"/>
    <xf numFmtId="0" fontId="4" fillId="0" borderId="16" xfId="0" applyFont="1" applyBorder="1"/>
    <xf numFmtId="0" fontId="3" fillId="6" borderId="6" xfId="0" applyFont="1" applyFill="1" applyBorder="1"/>
    <xf numFmtId="0" fontId="2" fillId="8" borderId="17" xfId="0" applyFont="1" applyFill="1" applyBorder="1" applyAlignment="1">
      <alignment horizontal="center" wrapText="1"/>
    </xf>
    <xf numFmtId="0" fontId="2" fillId="8" borderId="18" xfId="0" applyFont="1" applyFill="1" applyBorder="1" applyAlignment="1">
      <alignment horizontal="center" wrapText="1"/>
    </xf>
    <xf numFmtId="0" fontId="4" fillId="8" borderId="18" xfId="0" applyFont="1" applyFill="1" applyBorder="1" applyAlignment="1">
      <alignment horizontal="center" wrapText="1"/>
    </xf>
    <xf numFmtId="0" fontId="4" fillId="8" borderId="19" xfId="0" applyFont="1" applyFill="1" applyBorder="1" applyAlignment="1">
      <alignment horizontal="center" wrapText="1"/>
    </xf>
    <xf numFmtId="0" fontId="2" fillId="1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2" fillId="1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78BE0-9943-470F-BDD3-A26AA685D51E}">
  <dimension ref="A1:Y60"/>
  <sheetViews>
    <sheetView tabSelected="1" zoomScale="80" zoomScaleNormal="80" workbookViewId="0">
      <selection activeCell="E36" sqref="E36"/>
    </sheetView>
  </sheetViews>
  <sheetFormatPr defaultColWidth="9.1796875" defaultRowHeight="14.5" x14ac:dyDescent="0.35"/>
  <cols>
    <col min="1" max="1" width="31.26953125" customWidth="1"/>
    <col min="2" max="2" width="12.54296875" customWidth="1"/>
    <col min="3" max="4" width="12.7265625" customWidth="1"/>
    <col min="15" max="15" width="11.1796875" style="5" customWidth="1"/>
    <col min="16" max="16" width="12.26953125" style="5" customWidth="1"/>
    <col min="17" max="17" width="13.54296875" style="5" customWidth="1"/>
    <col min="18" max="18" width="12" style="5" customWidth="1"/>
    <col min="19" max="20" width="12" style="59" customWidth="1"/>
    <col min="21" max="23" width="11.81640625" style="5" customWidth="1"/>
    <col min="24" max="24" width="12.1796875" style="5" customWidth="1"/>
    <col min="25" max="25" width="12.7265625" style="5" customWidth="1"/>
  </cols>
  <sheetData>
    <row r="1" spans="1:14" x14ac:dyDescent="0.35">
      <c r="A1" s="46" t="s">
        <v>18</v>
      </c>
      <c r="B1" s="47"/>
      <c r="C1" s="47"/>
      <c r="D1" s="47" t="s">
        <v>20</v>
      </c>
    </row>
    <row r="2" spans="1:14" x14ac:dyDescent="0.35">
      <c r="A2" s="48" t="s">
        <v>19</v>
      </c>
      <c r="B2" s="49"/>
      <c r="C2" s="49"/>
      <c r="D2" s="49"/>
    </row>
    <row r="4" spans="1:14" ht="15" thickBot="1" x14ac:dyDescent="0.4">
      <c r="A4" s="1"/>
      <c r="B4" s="2"/>
      <c r="C4" s="2"/>
      <c r="D4" s="2"/>
      <c r="H4" s="1"/>
      <c r="I4" s="1"/>
      <c r="J4" s="1"/>
      <c r="K4" s="1"/>
      <c r="L4" s="1"/>
      <c r="M4" s="1"/>
      <c r="N4" s="1"/>
    </row>
    <row r="5" spans="1:14" x14ac:dyDescent="0.35">
      <c r="A5" s="3"/>
      <c r="B5" s="3"/>
      <c r="C5" s="3"/>
      <c r="D5" s="3"/>
      <c r="E5" s="4" t="s">
        <v>33</v>
      </c>
      <c r="F5" s="4" t="s">
        <v>34</v>
      </c>
      <c r="G5" s="4" t="s">
        <v>35</v>
      </c>
      <c r="H5" s="4" t="s">
        <v>36</v>
      </c>
      <c r="I5" s="4" t="s">
        <v>37</v>
      </c>
      <c r="J5" s="4" t="s">
        <v>38</v>
      </c>
      <c r="K5" s="4" t="s">
        <v>39</v>
      </c>
      <c r="L5" s="4" t="s">
        <v>40</v>
      </c>
      <c r="M5" s="4" t="s">
        <v>41</v>
      </c>
      <c r="N5" s="4" t="s">
        <v>42</v>
      </c>
    </row>
    <row r="6" spans="1:14" x14ac:dyDescent="0.35">
      <c r="A6" s="3"/>
      <c r="B6" s="3"/>
      <c r="C6" s="3"/>
      <c r="D6" s="3"/>
      <c r="E6" s="6" t="s">
        <v>0</v>
      </c>
      <c r="F6" s="6" t="s">
        <v>1</v>
      </c>
      <c r="G6" s="6" t="s">
        <v>7</v>
      </c>
      <c r="H6" s="6" t="s">
        <v>14</v>
      </c>
      <c r="I6" s="6" t="s">
        <v>15</v>
      </c>
      <c r="J6" s="6" t="s">
        <v>28</v>
      </c>
      <c r="K6" s="6" t="s">
        <v>29</v>
      </c>
      <c r="L6" s="6" t="s">
        <v>30</v>
      </c>
      <c r="M6" s="6" t="s">
        <v>31</v>
      </c>
      <c r="N6" s="6" t="s">
        <v>32</v>
      </c>
    </row>
    <row r="7" spans="1:14" ht="15" thickBot="1" x14ac:dyDescent="0.4">
      <c r="A7" s="7"/>
      <c r="B7" s="8"/>
      <c r="C7" s="3"/>
      <c r="D7" s="3"/>
      <c r="E7" s="9" t="s">
        <v>2</v>
      </c>
      <c r="F7" s="9" t="s">
        <v>2</v>
      </c>
      <c r="G7" s="9" t="s">
        <v>2</v>
      </c>
      <c r="H7" s="9" t="s">
        <v>2</v>
      </c>
      <c r="I7" s="9" t="s">
        <v>2</v>
      </c>
      <c r="J7" s="9" t="s">
        <v>2</v>
      </c>
      <c r="K7" s="9" t="s">
        <v>2</v>
      </c>
      <c r="L7" s="9" t="s">
        <v>2</v>
      </c>
      <c r="M7" s="9" t="s">
        <v>2</v>
      </c>
      <c r="N7" s="9" t="s">
        <v>2</v>
      </c>
    </row>
    <row r="8" spans="1:14" x14ac:dyDescent="0.35">
      <c r="A8" s="10" t="s">
        <v>22</v>
      </c>
      <c r="B8" s="11"/>
      <c r="C8" s="11"/>
      <c r="D8" s="11"/>
      <c r="E8" s="12"/>
      <c r="F8" s="12"/>
      <c r="G8" s="12"/>
      <c r="H8" s="13"/>
      <c r="I8" s="13"/>
      <c r="J8" s="13"/>
      <c r="K8" s="13"/>
      <c r="L8" s="13"/>
      <c r="M8" s="13"/>
      <c r="N8" s="13"/>
    </row>
    <row r="9" spans="1:14" x14ac:dyDescent="0.35">
      <c r="A9" s="14"/>
      <c r="B9" s="15" t="s">
        <v>21</v>
      </c>
      <c r="C9" s="15"/>
      <c r="D9" s="15"/>
      <c r="E9" s="16"/>
      <c r="F9" s="16"/>
      <c r="G9" s="16"/>
      <c r="H9" s="16"/>
      <c r="I9" s="17"/>
      <c r="J9" s="17"/>
      <c r="K9" s="17"/>
      <c r="L9" s="17"/>
      <c r="M9" s="17"/>
      <c r="N9" s="17"/>
    </row>
    <row r="10" spans="1:14" x14ac:dyDescent="0.35">
      <c r="A10" s="14"/>
      <c r="B10" s="3" t="s">
        <v>3</v>
      </c>
      <c r="C10" s="3"/>
      <c r="D10" s="3"/>
      <c r="E10" s="18">
        <v>1</v>
      </c>
      <c r="F10" s="18">
        <v>1</v>
      </c>
      <c r="G10" s="18">
        <v>1</v>
      </c>
      <c r="H10" s="18">
        <v>1</v>
      </c>
      <c r="I10" s="18">
        <v>1</v>
      </c>
      <c r="J10" s="18">
        <v>1</v>
      </c>
      <c r="K10" s="18">
        <v>1</v>
      </c>
      <c r="L10" s="18">
        <v>1</v>
      </c>
      <c r="M10" s="18">
        <v>1</v>
      </c>
      <c r="N10" s="68">
        <v>1</v>
      </c>
    </row>
    <row r="11" spans="1:14" x14ac:dyDescent="0.35">
      <c r="A11" s="14"/>
      <c r="B11" s="3"/>
      <c r="C11" s="3"/>
      <c r="D11" s="3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35">
      <c r="A12" s="21" t="s">
        <v>24</v>
      </c>
      <c r="B12" s="22"/>
      <c r="C12" s="22"/>
      <c r="D12" s="22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35">
      <c r="A13" s="14"/>
      <c r="B13" s="15" t="s">
        <v>21</v>
      </c>
      <c r="C13" s="15"/>
      <c r="D13" s="15"/>
      <c r="E13" s="23"/>
      <c r="F13" s="23"/>
      <c r="G13" s="23"/>
      <c r="H13" s="23"/>
      <c r="I13" s="23"/>
      <c r="J13" s="23"/>
      <c r="K13" s="23"/>
      <c r="L13" s="23"/>
      <c r="M13" s="23"/>
      <c r="N13" s="69"/>
    </row>
    <row r="14" spans="1:14" x14ac:dyDescent="0.35">
      <c r="A14" s="14"/>
      <c r="B14" s="3" t="s">
        <v>3</v>
      </c>
      <c r="C14" s="3"/>
      <c r="D14" s="3"/>
      <c r="E14" s="18">
        <v>3</v>
      </c>
      <c r="F14" s="18">
        <v>3</v>
      </c>
      <c r="G14" s="18">
        <v>3</v>
      </c>
      <c r="H14" s="18">
        <v>3</v>
      </c>
      <c r="I14" s="18">
        <v>3</v>
      </c>
      <c r="J14" s="18">
        <v>3</v>
      </c>
      <c r="K14" s="18">
        <v>3</v>
      </c>
      <c r="L14" s="18">
        <v>3</v>
      </c>
      <c r="M14" s="18">
        <v>3</v>
      </c>
      <c r="N14" s="19">
        <v>3</v>
      </c>
    </row>
    <row r="15" spans="1:14" x14ac:dyDescent="0.35">
      <c r="A15" s="14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35">
      <c r="A16" s="21" t="s">
        <v>23</v>
      </c>
      <c r="B16" s="22"/>
      <c r="C16" s="22"/>
      <c r="D16" s="22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25" x14ac:dyDescent="0.35">
      <c r="A17" s="14"/>
      <c r="B17" s="15" t="s">
        <v>21</v>
      </c>
      <c r="C17" s="15"/>
      <c r="D17" s="15"/>
      <c r="E17" s="24"/>
      <c r="F17" s="18"/>
      <c r="G17" s="18"/>
      <c r="H17" s="18"/>
      <c r="I17" s="19"/>
      <c r="J17" s="19"/>
      <c r="K17" s="19"/>
      <c r="L17" s="19"/>
      <c r="M17" s="19"/>
      <c r="N17" s="19"/>
    </row>
    <row r="18" spans="1:25" ht="15" thickBot="1" x14ac:dyDescent="0.4">
      <c r="A18" s="14"/>
      <c r="B18" s="3"/>
      <c r="C18" s="3"/>
      <c r="D18" s="3"/>
      <c r="E18" s="25"/>
      <c r="F18" s="20"/>
      <c r="G18" s="20"/>
      <c r="H18" s="20"/>
      <c r="I18" s="20"/>
      <c r="J18" s="20"/>
      <c r="K18" s="20"/>
      <c r="L18" s="20"/>
      <c r="M18" s="20"/>
      <c r="N18" s="20"/>
    </row>
    <row r="19" spans="1:25" ht="15.5" thickTop="1" thickBot="1" x14ac:dyDescent="0.4">
      <c r="A19" s="26" t="s">
        <v>4</v>
      </c>
      <c r="B19" s="27"/>
      <c r="C19" s="27"/>
      <c r="D19" s="27"/>
      <c r="E19" s="28">
        <f t="shared" ref="E19:N19" si="0">SUM(E10,E14,E17)</f>
        <v>4</v>
      </c>
      <c r="F19" s="28">
        <f t="shared" si="0"/>
        <v>4</v>
      </c>
      <c r="G19" s="28">
        <f t="shared" si="0"/>
        <v>4</v>
      </c>
      <c r="H19" s="28">
        <f t="shared" si="0"/>
        <v>4</v>
      </c>
      <c r="I19" s="28">
        <f t="shared" si="0"/>
        <v>4</v>
      </c>
      <c r="J19" s="28">
        <f t="shared" si="0"/>
        <v>4</v>
      </c>
      <c r="K19" s="28">
        <f t="shared" si="0"/>
        <v>4</v>
      </c>
      <c r="L19" s="28">
        <f t="shared" si="0"/>
        <v>4</v>
      </c>
      <c r="M19" s="28">
        <f t="shared" si="0"/>
        <v>4</v>
      </c>
      <c r="N19" s="28">
        <f t="shared" si="0"/>
        <v>4</v>
      </c>
    </row>
    <row r="20" spans="1:25" ht="15" thickTop="1" x14ac:dyDescent="0.35">
      <c r="A20" s="1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25" x14ac:dyDescent="0.35">
      <c r="A21" s="29" t="s">
        <v>26</v>
      </c>
      <c r="B21" s="30"/>
      <c r="C21" s="30"/>
      <c r="D21" s="30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25" x14ac:dyDescent="0.35">
      <c r="A22" s="14"/>
      <c r="B22" s="15" t="s">
        <v>5</v>
      </c>
      <c r="C22" s="15"/>
      <c r="D22" s="15"/>
      <c r="E22" s="24">
        <v>2</v>
      </c>
      <c r="F22" s="18">
        <v>2</v>
      </c>
      <c r="G22" s="18">
        <v>2</v>
      </c>
      <c r="H22" s="18">
        <v>2</v>
      </c>
      <c r="I22" s="19">
        <v>2</v>
      </c>
      <c r="J22" s="19">
        <v>2</v>
      </c>
      <c r="K22" s="19">
        <v>2</v>
      </c>
      <c r="L22" s="19">
        <v>2</v>
      </c>
      <c r="M22" s="19">
        <v>2</v>
      </c>
      <c r="N22" s="19">
        <v>2</v>
      </c>
    </row>
    <row r="23" spans="1:25" ht="15" thickBot="1" x14ac:dyDescent="0.4">
      <c r="A23" s="14"/>
      <c r="B23" s="3"/>
      <c r="C23" s="3"/>
      <c r="D23" s="3"/>
      <c r="E23" s="32"/>
      <c r="F23" s="31"/>
      <c r="G23" s="31"/>
      <c r="H23" s="31"/>
      <c r="I23" s="33"/>
      <c r="J23" s="33"/>
      <c r="K23" s="33"/>
      <c r="L23" s="33"/>
      <c r="M23" s="33"/>
      <c r="N23" s="33"/>
      <c r="O23" s="63" t="s">
        <v>3</v>
      </c>
      <c r="P23" s="64" t="s">
        <v>27</v>
      </c>
      <c r="Q23" s="15"/>
      <c r="R23" s="15"/>
    </row>
    <row r="24" spans="1:25" ht="15.5" thickTop="1" thickBot="1" x14ac:dyDescent="0.4">
      <c r="A24" s="26" t="s">
        <v>6</v>
      </c>
      <c r="B24" s="27"/>
      <c r="C24" s="27"/>
      <c r="D24" s="27"/>
      <c r="E24" s="28">
        <f t="shared" ref="E24:N24" si="1">SUM(E14,E10,E17,E22)</f>
        <v>6</v>
      </c>
      <c r="F24" s="28">
        <f t="shared" si="1"/>
        <v>6</v>
      </c>
      <c r="G24" s="28">
        <f t="shared" si="1"/>
        <v>6</v>
      </c>
      <c r="H24" s="28">
        <f t="shared" si="1"/>
        <v>6</v>
      </c>
      <c r="I24" s="34">
        <f t="shared" si="1"/>
        <v>6</v>
      </c>
      <c r="J24" s="34">
        <f t="shared" si="1"/>
        <v>6</v>
      </c>
      <c r="K24" s="34">
        <f t="shared" si="1"/>
        <v>6</v>
      </c>
      <c r="L24" s="34">
        <f t="shared" si="1"/>
        <v>6</v>
      </c>
      <c r="M24" s="34">
        <f t="shared" si="1"/>
        <v>6</v>
      </c>
      <c r="N24" s="34">
        <f t="shared" si="1"/>
        <v>6</v>
      </c>
      <c r="O24" s="15">
        <f>SUM(E24:N24)</f>
        <v>60</v>
      </c>
      <c r="P24" s="15">
        <f>O24/(O24+O26)</f>
        <v>0.33333333333333331</v>
      </c>
    </row>
    <row r="25" spans="1:25" ht="15.5" thickTop="1" thickBot="1" x14ac:dyDescent="0.4">
      <c r="A25" s="1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5"/>
      <c r="P25" s="15"/>
    </row>
    <row r="26" spans="1:25" ht="15.5" thickTop="1" thickBot="1" x14ac:dyDescent="0.4">
      <c r="A26" s="26" t="s">
        <v>25</v>
      </c>
      <c r="B26" s="27"/>
      <c r="C26" s="27"/>
      <c r="D26" s="27"/>
      <c r="E26" s="28">
        <f t="shared" ref="E26:N26" si="2">18-E24</f>
        <v>12</v>
      </c>
      <c r="F26" s="28">
        <f t="shared" si="2"/>
        <v>12</v>
      </c>
      <c r="G26" s="28">
        <f t="shared" si="2"/>
        <v>12</v>
      </c>
      <c r="H26" s="28">
        <f t="shared" si="2"/>
        <v>12</v>
      </c>
      <c r="I26" s="28">
        <f t="shared" si="2"/>
        <v>12</v>
      </c>
      <c r="J26" s="28">
        <f t="shared" si="2"/>
        <v>12</v>
      </c>
      <c r="K26" s="28">
        <f t="shared" si="2"/>
        <v>12</v>
      </c>
      <c r="L26" s="28">
        <f t="shared" si="2"/>
        <v>12</v>
      </c>
      <c r="M26" s="28">
        <f t="shared" si="2"/>
        <v>12</v>
      </c>
      <c r="N26" s="28">
        <f t="shared" si="2"/>
        <v>12</v>
      </c>
      <c r="O26" s="15">
        <f>SUM(E26:N26)</f>
        <v>120</v>
      </c>
      <c r="P26" s="15"/>
    </row>
    <row r="27" spans="1:25" ht="15.5" thickTop="1" thickBot="1" x14ac:dyDescent="0.4">
      <c r="A27" s="2"/>
      <c r="B27" s="2"/>
      <c r="C27" s="2"/>
      <c r="D27" s="2"/>
      <c r="E27" s="5"/>
      <c r="F27" s="5"/>
      <c r="G27" s="5"/>
      <c r="H27" s="2"/>
      <c r="I27" s="2"/>
      <c r="J27" s="2"/>
      <c r="K27" s="2"/>
      <c r="L27" s="2"/>
      <c r="M27" s="2"/>
      <c r="N27" s="2"/>
    </row>
    <row r="28" spans="1:25" ht="15" thickBot="1" x14ac:dyDescent="0.4">
      <c r="A28" s="2"/>
      <c r="B28" s="76" t="s">
        <v>78</v>
      </c>
      <c r="C28" s="74"/>
      <c r="D28" s="2"/>
      <c r="E28" s="4" t="s">
        <v>33</v>
      </c>
      <c r="F28" s="4" t="s">
        <v>34</v>
      </c>
      <c r="G28" s="4" t="s">
        <v>35</v>
      </c>
      <c r="H28" s="4" t="s">
        <v>36</v>
      </c>
      <c r="I28" s="4" t="s">
        <v>37</v>
      </c>
      <c r="J28" s="4" t="s">
        <v>38</v>
      </c>
      <c r="K28" s="4" t="s">
        <v>39</v>
      </c>
      <c r="L28" s="4" t="s">
        <v>40</v>
      </c>
      <c r="M28" s="4" t="s">
        <v>41</v>
      </c>
      <c r="N28" s="4" t="s">
        <v>42</v>
      </c>
    </row>
    <row r="29" spans="1:25" ht="53" thickBot="1" x14ac:dyDescent="0.4">
      <c r="A29" s="74" t="s">
        <v>53</v>
      </c>
      <c r="B29" s="51" t="s">
        <v>9</v>
      </c>
      <c r="C29" s="51" t="s">
        <v>10</v>
      </c>
      <c r="D29" s="51" t="s">
        <v>11</v>
      </c>
      <c r="E29" s="6" t="s">
        <v>0</v>
      </c>
      <c r="F29" s="6" t="s">
        <v>1</v>
      </c>
      <c r="G29" s="6" t="s">
        <v>7</v>
      </c>
      <c r="H29" s="6" t="s">
        <v>14</v>
      </c>
      <c r="I29" s="6" t="s">
        <v>15</v>
      </c>
      <c r="J29" s="6" t="s">
        <v>28</v>
      </c>
      <c r="K29" s="6" t="s">
        <v>29</v>
      </c>
      <c r="L29" s="6" t="s">
        <v>30</v>
      </c>
      <c r="M29" s="6" t="s">
        <v>31</v>
      </c>
      <c r="N29" s="6" t="s">
        <v>32</v>
      </c>
      <c r="O29" s="70" t="s">
        <v>13</v>
      </c>
      <c r="P29" s="71" t="s">
        <v>45</v>
      </c>
      <c r="Q29" s="71" t="s">
        <v>46</v>
      </c>
      <c r="R29" s="71" t="s">
        <v>47</v>
      </c>
      <c r="S29" s="72" t="s">
        <v>48</v>
      </c>
      <c r="T29" s="72" t="s">
        <v>49</v>
      </c>
      <c r="U29" s="71" t="s">
        <v>50</v>
      </c>
      <c r="V29" s="71" t="s">
        <v>51</v>
      </c>
      <c r="W29" s="71" t="s">
        <v>52</v>
      </c>
      <c r="X29" s="71" t="s">
        <v>12</v>
      </c>
      <c r="Y29" s="73" t="s">
        <v>17</v>
      </c>
    </row>
    <row r="30" spans="1:25" x14ac:dyDescent="0.35">
      <c r="A30" s="2" t="s">
        <v>59</v>
      </c>
      <c r="B30" s="63">
        <v>6</v>
      </c>
      <c r="C30" s="61">
        <v>6</v>
      </c>
      <c r="D30" s="63">
        <f t="shared" ref="D30:D49" si="3">B30+C30</f>
        <v>12</v>
      </c>
      <c r="E30" s="38"/>
      <c r="F30" s="38"/>
      <c r="G30" s="38"/>
      <c r="H30" s="38"/>
      <c r="I30" s="43"/>
      <c r="J30" s="39"/>
      <c r="K30" s="39"/>
      <c r="L30" s="39"/>
      <c r="M30" s="39"/>
      <c r="N30" s="39"/>
      <c r="O30" s="53"/>
      <c r="P30" s="56"/>
      <c r="Q30" s="56"/>
      <c r="R30" s="56"/>
      <c r="S30" s="56"/>
      <c r="T30" s="65"/>
      <c r="U30" s="50"/>
      <c r="V30" s="50"/>
      <c r="W30" s="50"/>
      <c r="X30" s="50"/>
      <c r="Y30" s="61"/>
    </row>
    <row r="31" spans="1:25" x14ac:dyDescent="0.35">
      <c r="A31" s="2" t="s">
        <v>55</v>
      </c>
      <c r="B31" s="52">
        <v>3</v>
      </c>
      <c r="C31" s="50">
        <v>3</v>
      </c>
      <c r="D31" s="52">
        <f t="shared" si="3"/>
        <v>6</v>
      </c>
      <c r="E31" s="40"/>
      <c r="F31" s="40"/>
      <c r="G31" s="40"/>
      <c r="H31" s="40"/>
      <c r="I31" s="45"/>
      <c r="J31" s="41"/>
      <c r="K31" s="41"/>
      <c r="L31" s="41"/>
      <c r="M31" s="41"/>
      <c r="N31" s="41"/>
      <c r="O31" s="58"/>
      <c r="P31" s="60"/>
      <c r="Q31" s="60"/>
      <c r="R31" s="60"/>
      <c r="S31" s="60"/>
      <c r="T31" s="62"/>
      <c r="U31" s="59"/>
      <c r="V31" s="59"/>
      <c r="W31" s="59"/>
      <c r="X31" s="59"/>
      <c r="Y31" s="20"/>
    </row>
    <row r="32" spans="1:25" x14ac:dyDescent="0.35">
      <c r="A32" s="2" t="s">
        <v>56</v>
      </c>
      <c r="B32" s="52">
        <v>3</v>
      </c>
      <c r="C32" s="50">
        <v>3</v>
      </c>
      <c r="D32" s="52">
        <f t="shared" si="3"/>
        <v>6</v>
      </c>
      <c r="E32" s="38"/>
      <c r="F32" s="38"/>
      <c r="G32" s="38"/>
      <c r="H32" s="38"/>
      <c r="I32" s="43"/>
      <c r="J32" s="39"/>
      <c r="K32" s="39"/>
      <c r="L32" s="39"/>
      <c r="M32" s="39"/>
      <c r="N32" s="39"/>
      <c r="O32" s="58"/>
      <c r="P32" s="60"/>
      <c r="Q32" s="60"/>
      <c r="R32" s="60"/>
      <c r="S32" s="60"/>
      <c r="T32" s="62"/>
      <c r="U32" s="59"/>
      <c r="V32" s="59"/>
      <c r="W32" s="59"/>
      <c r="X32" s="59"/>
      <c r="Y32" s="20"/>
    </row>
    <row r="33" spans="1:25" x14ac:dyDescent="0.35">
      <c r="A33" s="2" t="s">
        <v>60</v>
      </c>
      <c r="B33" s="52">
        <v>3</v>
      </c>
      <c r="C33" s="50">
        <v>3</v>
      </c>
      <c r="D33" s="52">
        <f t="shared" si="3"/>
        <v>6</v>
      </c>
      <c r="E33" s="38"/>
      <c r="F33" s="38"/>
      <c r="G33" s="38"/>
      <c r="H33" s="38"/>
      <c r="I33" s="43"/>
      <c r="J33" s="39"/>
      <c r="K33" s="39"/>
      <c r="L33" s="39"/>
      <c r="M33" s="39"/>
      <c r="N33" s="39"/>
      <c r="O33" s="58"/>
      <c r="P33" s="60"/>
      <c r="Q33" s="60"/>
      <c r="R33" s="60"/>
      <c r="S33" s="60"/>
      <c r="T33" s="62"/>
      <c r="U33" s="59"/>
      <c r="V33" s="59"/>
      <c r="W33" s="59"/>
      <c r="X33" s="59"/>
      <c r="Y33" s="20"/>
    </row>
    <row r="34" spans="1:25" x14ac:dyDescent="0.35">
      <c r="A34" s="75" t="s">
        <v>54</v>
      </c>
      <c r="B34" s="63">
        <v>5</v>
      </c>
      <c r="C34" s="61">
        <v>5</v>
      </c>
      <c r="D34" s="63">
        <f t="shared" si="3"/>
        <v>10</v>
      </c>
      <c r="E34" s="38"/>
      <c r="F34" s="38"/>
      <c r="G34" s="38"/>
      <c r="H34" s="38"/>
      <c r="I34" s="38"/>
      <c r="J34" s="43"/>
      <c r="K34" s="39"/>
      <c r="L34" s="39"/>
      <c r="M34" s="39"/>
      <c r="N34" s="66"/>
      <c r="O34" s="60"/>
      <c r="P34" s="60"/>
      <c r="Q34" s="60"/>
      <c r="R34" s="60"/>
      <c r="S34" s="62"/>
      <c r="U34" s="59"/>
      <c r="V34" s="59"/>
      <c r="W34" s="59"/>
      <c r="X34" s="20"/>
      <c r="Y34"/>
    </row>
    <row r="35" spans="1:25" x14ac:dyDescent="0.35">
      <c r="A35" s="2" t="s">
        <v>57</v>
      </c>
      <c r="B35" s="52">
        <v>3</v>
      </c>
      <c r="C35" s="50">
        <v>3</v>
      </c>
      <c r="D35" s="52">
        <f t="shared" si="3"/>
        <v>6</v>
      </c>
      <c r="E35" s="38"/>
      <c r="F35" s="38"/>
      <c r="G35" s="38"/>
      <c r="H35" s="38"/>
      <c r="I35" s="43"/>
      <c r="J35" s="39"/>
      <c r="K35" s="39"/>
      <c r="L35" s="39"/>
      <c r="M35" s="39"/>
      <c r="N35" s="39"/>
      <c r="O35" s="58"/>
      <c r="P35" s="60"/>
      <c r="Q35" s="60"/>
      <c r="R35" s="60"/>
      <c r="S35" s="60"/>
      <c r="T35" s="62"/>
      <c r="U35" s="50"/>
      <c r="V35" s="50"/>
      <c r="W35" s="50"/>
      <c r="X35" s="50"/>
      <c r="Y35" s="61"/>
    </row>
    <row r="36" spans="1:25" x14ac:dyDescent="0.35">
      <c r="A36" s="2" t="s">
        <v>61</v>
      </c>
      <c r="B36" s="52">
        <v>3</v>
      </c>
      <c r="C36" s="50">
        <v>3</v>
      </c>
      <c r="D36" s="52">
        <f t="shared" si="3"/>
        <v>6</v>
      </c>
      <c r="E36" s="38"/>
      <c r="F36" s="38"/>
      <c r="G36" s="38"/>
      <c r="H36" s="38"/>
      <c r="I36" s="38"/>
      <c r="J36" s="39"/>
      <c r="K36" s="39"/>
      <c r="L36" s="39"/>
      <c r="M36" s="39"/>
      <c r="N36" s="39"/>
      <c r="O36" s="58"/>
      <c r="P36" s="60"/>
      <c r="Q36" s="60"/>
      <c r="R36" s="60"/>
      <c r="S36" s="60"/>
      <c r="T36" s="62"/>
      <c r="U36" s="50"/>
      <c r="V36" s="50"/>
      <c r="W36" s="50"/>
      <c r="X36" s="50"/>
      <c r="Y36" s="61"/>
    </row>
    <row r="37" spans="1:25" x14ac:dyDescent="0.35">
      <c r="A37" s="2" t="s">
        <v>58</v>
      </c>
      <c r="B37" s="52">
        <v>3</v>
      </c>
      <c r="C37" s="50">
        <v>3</v>
      </c>
      <c r="D37" s="52">
        <f t="shared" si="3"/>
        <v>6</v>
      </c>
      <c r="E37" s="38"/>
      <c r="F37" s="38"/>
      <c r="G37" s="38"/>
      <c r="H37" s="38"/>
      <c r="I37" s="39"/>
      <c r="J37" s="39"/>
      <c r="K37" s="39"/>
      <c r="L37" s="39"/>
      <c r="M37" s="39"/>
      <c r="N37" s="39"/>
      <c r="O37" s="58"/>
      <c r="P37" s="60"/>
      <c r="Q37" s="60"/>
      <c r="R37" s="60"/>
      <c r="S37" s="60"/>
      <c r="T37" s="62"/>
      <c r="U37" s="50"/>
      <c r="V37" s="50"/>
      <c r="W37" s="50"/>
      <c r="X37" s="50"/>
      <c r="Y37" s="61"/>
    </row>
    <row r="38" spans="1:25" x14ac:dyDescent="0.35">
      <c r="A38" s="2" t="s">
        <v>62</v>
      </c>
      <c r="B38" s="63">
        <v>1</v>
      </c>
      <c r="C38" s="61">
        <v>1</v>
      </c>
      <c r="D38" s="63">
        <f t="shared" si="3"/>
        <v>2</v>
      </c>
      <c r="E38" s="38"/>
      <c r="F38" s="38"/>
      <c r="G38" s="38"/>
      <c r="H38" s="38"/>
      <c r="I38" s="43"/>
      <c r="J38" s="39"/>
      <c r="K38" s="39"/>
      <c r="L38" s="39"/>
      <c r="M38" s="39"/>
      <c r="N38" s="39"/>
      <c r="O38" s="58"/>
      <c r="P38" s="60"/>
      <c r="Q38" s="60"/>
      <c r="R38" s="60"/>
      <c r="S38" s="60"/>
      <c r="T38" s="62"/>
      <c r="U38" s="50"/>
      <c r="V38" s="50"/>
      <c r="W38" s="50"/>
      <c r="X38" s="50"/>
      <c r="Y38" s="61"/>
    </row>
    <row r="39" spans="1:25" x14ac:dyDescent="0.35">
      <c r="A39" s="2" t="s">
        <v>63</v>
      </c>
      <c r="B39" s="52">
        <v>3</v>
      </c>
      <c r="C39" s="50">
        <v>3</v>
      </c>
      <c r="D39" s="52">
        <f t="shared" si="3"/>
        <v>6</v>
      </c>
      <c r="E39" s="38"/>
      <c r="F39" s="38"/>
      <c r="G39" s="38"/>
      <c r="H39" s="38"/>
      <c r="I39" s="43"/>
      <c r="J39" s="39"/>
      <c r="K39" s="39"/>
      <c r="L39" s="39"/>
      <c r="M39" s="39"/>
      <c r="N39" s="66"/>
      <c r="O39" s="60"/>
      <c r="P39" s="60"/>
      <c r="Q39" s="60"/>
      <c r="R39" s="60"/>
      <c r="S39" s="62"/>
      <c r="T39" s="50"/>
      <c r="U39" s="50"/>
      <c r="V39" s="50"/>
      <c r="W39" s="50"/>
      <c r="X39" s="61"/>
      <c r="Y39"/>
    </row>
    <row r="40" spans="1:25" x14ac:dyDescent="0.35">
      <c r="A40" s="2" t="s">
        <v>64</v>
      </c>
      <c r="B40" s="52">
        <v>3</v>
      </c>
      <c r="C40" s="50">
        <v>3</v>
      </c>
      <c r="D40" s="52">
        <f t="shared" si="3"/>
        <v>6</v>
      </c>
      <c r="E40" s="38"/>
      <c r="F40" s="38"/>
      <c r="G40" s="38"/>
      <c r="H40" s="38"/>
      <c r="I40" s="43"/>
      <c r="J40" s="39"/>
      <c r="K40" s="39"/>
      <c r="L40" s="39"/>
      <c r="M40" s="39"/>
      <c r="N40" s="39"/>
      <c r="O40" s="58"/>
      <c r="P40" s="60"/>
      <c r="Q40" s="60"/>
      <c r="R40" s="60"/>
      <c r="S40" s="60"/>
      <c r="T40" s="62"/>
      <c r="U40" s="50"/>
      <c r="V40" s="50"/>
      <c r="W40" s="50"/>
      <c r="X40" s="50"/>
      <c r="Y40" s="61"/>
    </row>
    <row r="41" spans="1:25" x14ac:dyDescent="0.35">
      <c r="A41" s="2" t="s">
        <v>65</v>
      </c>
      <c r="B41" s="52">
        <v>3</v>
      </c>
      <c r="C41" s="50">
        <v>3</v>
      </c>
      <c r="D41" s="52">
        <f t="shared" si="3"/>
        <v>6</v>
      </c>
      <c r="E41" s="38"/>
      <c r="F41" s="38"/>
      <c r="G41" s="38"/>
      <c r="H41" s="38"/>
      <c r="I41" s="43"/>
      <c r="J41" s="39"/>
      <c r="K41" s="39"/>
      <c r="L41" s="39"/>
      <c r="M41" s="39"/>
      <c r="N41" s="39"/>
      <c r="O41" s="58"/>
      <c r="P41" s="60"/>
      <c r="Q41" s="60"/>
      <c r="R41" s="60"/>
      <c r="S41" s="60"/>
      <c r="T41" s="62"/>
      <c r="U41" s="50"/>
      <c r="V41" s="50"/>
      <c r="W41" s="50"/>
      <c r="X41" s="50"/>
      <c r="Y41" s="61"/>
    </row>
    <row r="42" spans="1:25" x14ac:dyDescent="0.35">
      <c r="A42" s="2" t="s">
        <v>66</v>
      </c>
      <c r="B42" s="63">
        <v>1</v>
      </c>
      <c r="C42" s="61">
        <v>1</v>
      </c>
      <c r="D42" s="63">
        <f t="shared" si="3"/>
        <v>2</v>
      </c>
      <c r="E42" s="42"/>
      <c r="F42" s="38"/>
      <c r="G42" s="38"/>
      <c r="H42" s="38"/>
      <c r="I42" s="39"/>
      <c r="J42" s="39"/>
      <c r="K42" s="39"/>
      <c r="L42" s="39"/>
      <c r="M42" s="39"/>
      <c r="N42" s="39"/>
      <c r="O42" s="58"/>
      <c r="P42" s="60"/>
      <c r="Q42" s="60"/>
      <c r="R42" s="60"/>
      <c r="S42" s="60"/>
      <c r="T42" s="62"/>
      <c r="U42" s="50"/>
      <c r="V42" s="50"/>
      <c r="W42" s="50"/>
      <c r="X42" s="50"/>
      <c r="Y42" s="61"/>
    </row>
    <row r="43" spans="1:25" x14ac:dyDescent="0.35">
      <c r="A43" s="2" t="s">
        <v>67</v>
      </c>
      <c r="B43" s="52">
        <v>3</v>
      </c>
      <c r="C43" s="50">
        <v>3</v>
      </c>
      <c r="D43" s="52">
        <f t="shared" si="3"/>
        <v>6</v>
      </c>
      <c r="E43" s="38"/>
      <c r="F43" s="38"/>
      <c r="G43" s="38"/>
      <c r="H43" s="38"/>
      <c r="I43" s="39"/>
      <c r="J43" s="39"/>
      <c r="K43" s="39"/>
      <c r="L43" s="39"/>
      <c r="M43" s="39"/>
      <c r="N43" s="39"/>
      <c r="O43" s="58"/>
      <c r="P43" s="60"/>
      <c r="Q43" s="60"/>
      <c r="R43" s="60"/>
      <c r="S43" s="60"/>
      <c r="T43" s="62"/>
      <c r="U43" s="50"/>
      <c r="V43" s="50"/>
      <c r="W43" s="50"/>
      <c r="X43" s="50"/>
      <c r="Y43" s="61"/>
    </row>
    <row r="44" spans="1:25" x14ac:dyDescent="0.35">
      <c r="A44" s="2" t="s">
        <v>68</v>
      </c>
      <c r="B44" s="52">
        <v>3</v>
      </c>
      <c r="C44" s="50">
        <v>3</v>
      </c>
      <c r="D44" s="52">
        <f t="shared" si="3"/>
        <v>6</v>
      </c>
      <c r="E44" s="38"/>
      <c r="F44" s="38"/>
      <c r="G44" s="38"/>
      <c r="H44" s="38"/>
      <c r="I44" s="43"/>
      <c r="J44" s="39"/>
      <c r="K44" s="39"/>
      <c r="L44" s="39"/>
      <c r="M44" s="39"/>
      <c r="N44" s="39"/>
      <c r="O44" s="58"/>
      <c r="P44" s="60"/>
      <c r="Q44" s="60"/>
      <c r="R44" s="60"/>
      <c r="S44" s="60"/>
      <c r="T44" s="62"/>
      <c r="U44" s="50"/>
      <c r="V44" s="50"/>
      <c r="W44" s="50"/>
      <c r="X44" s="50"/>
      <c r="Y44" s="61"/>
    </row>
    <row r="45" spans="1:25" x14ac:dyDescent="0.35">
      <c r="A45" s="2" t="s">
        <v>69</v>
      </c>
      <c r="B45" s="52">
        <v>3</v>
      </c>
      <c r="C45" s="50">
        <v>3</v>
      </c>
      <c r="D45" s="52">
        <f t="shared" si="3"/>
        <v>6</v>
      </c>
      <c r="E45" s="38"/>
      <c r="F45" s="38"/>
      <c r="G45" s="38"/>
      <c r="H45" s="38"/>
      <c r="I45" s="39"/>
      <c r="J45" s="39"/>
      <c r="K45" s="39"/>
      <c r="L45" s="39"/>
      <c r="M45" s="45"/>
      <c r="N45" s="67"/>
      <c r="O45" s="60"/>
      <c r="P45" s="60"/>
      <c r="Q45" s="60"/>
      <c r="R45" s="62"/>
      <c r="S45" s="50"/>
      <c r="T45" s="50"/>
      <c r="U45" s="50"/>
      <c r="V45" s="50"/>
      <c r="W45" s="61"/>
      <c r="X45"/>
      <c r="Y45"/>
    </row>
    <row r="46" spans="1:25" x14ac:dyDescent="0.35">
      <c r="A46" s="2" t="s">
        <v>70</v>
      </c>
      <c r="B46" s="52">
        <v>3</v>
      </c>
      <c r="C46" s="50">
        <v>3</v>
      </c>
      <c r="D46" s="52">
        <f t="shared" si="3"/>
        <v>6</v>
      </c>
      <c r="E46" s="38"/>
      <c r="F46" s="38"/>
      <c r="G46" s="38"/>
      <c r="H46" s="38"/>
      <c r="I46" s="39"/>
      <c r="J46" s="39"/>
      <c r="K46" s="39"/>
      <c r="L46" s="39"/>
      <c r="M46" s="45"/>
      <c r="N46" s="67"/>
      <c r="O46" s="60"/>
      <c r="P46" s="60"/>
      <c r="Q46" s="60"/>
      <c r="R46" s="62"/>
      <c r="S46" s="50"/>
      <c r="T46" s="50"/>
      <c r="U46" s="50"/>
      <c r="V46" s="50"/>
      <c r="W46" s="61"/>
      <c r="X46"/>
      <c r="Y46"/>
    </row>
    <row r="47" spans="1:25" x14ac:dyDescent="0.35">
      <c r="A47" s="2" t="s">
        <v>71</v>
      </c>
      <c r="B47" s="63">
        <v>2</v>
      </c>
      <c r="C47" s="61">
        <v>2</v>
      </c>
      <c r="D47" s="63">
        <f t="shared" si="3"/>
        <v>4</v>
      </c>
      <c r="E47" s="38"/>
      <c r="F47" s="38"/>
      <c r="G47" s="38"/>
      <c r="H47" s="38"/>
      <c r="I47" s="39"/>
      <c r="J47" s="39"/>
      <c r="K47" s="39"/>
      <c r="L47" s="39"/>
      <c r="M47" s="45"/>
      <c r="N47" s="67"/>
      <c r="O47" s="60"/>
      <c r="P47" s="60"/>
      <c r="Q47" s="60"/>
      <c r="R47" s="62"/>
      <c r="S47" s="50"/>
      <c r="T47" s="50"/>
      <c r="U47" s="50"/>
      <c r="V47" s="50"/>
      <c r="W47" s="61"/>
      <c r="X47"/>
      <c r="Y47"/>
    </row>
    <row r="48" spans="1:25" x14ac:dyDescent="0.35">
      <c r="A48" s="2" t="s">
        <v>72</v>
      </c>
      <c r="B48" s="52">
        <v>3</v>
      </c>
      <c r="C48" s="50">
        <v>3</v>
      </c>
      <c r="D48" s="52">
        <f t="shared" si="3"/>
        <v>6</v>
      </c>
      <c r="E48" s="38"/>
      <c r="F48" s="38"/>
      <c r="G48" s="38"/>
      <c r="H48" s="38"/>
      <c r="I48" s="39"/>
      <c r="J48" s="39"/>
      <c r="K48" s="39"/>
      <c r="L48" s="39"/>
      <c r="M48" s="45"/>
      <c r="N48" s="67"/>
      <c r="O48" s="60"/>
      <c r="P48" s="60"/>
      <c r="Q48" s="60"/>
      <c r="R48" s="62"/>
      <c r="S48" s="50"/>
      <c r="T48" s="50"/>
      <c r="U48" s="50"/>
      <c r="V48" s="50"/>
      <c r="W48" s="61"/>
      <c r="X48"/>
      <c r="Y48"/>
    </row>
    <row r="49" spans="1:25" x14ac:dyDescent="0.35">
      <c r="A49" s="75" t="s">
        <v>73</v>
      </c>
      <c r="B49" s="52">
        <v>3</v>
      </c>
      <c r="C49" s="50">
        <v>3</v>
      </c>
      <c r="D49" s="52">
        <f t="shared" si="3"/>
        <v>6</v>
      </c>
      <c r="E49" s="38"/>
      <c r="F49" s="38"/>
      <c r="G49" s="38"/>
      <c r="H49" s="38"/>
      <c r="I49" s="39"/>
      <c r="J49" s="39"/>
      <c r="K49" s="39"/>
      <c r="L49" s="39"/>
      <c r="M49" s="39"/>
      <c r="N49" s="39"/>
      <c r="O49" s="58"/>
      <c r="P49" s="60"/>
      <c r="Q49" s="60"/>
      <c r="R49" s="60"/>
      <c r="S49" s="60"/>
      <c r="T49" s="62"/>
      <c r="U49" s="50"/>
      <c r="V49" s="50"/>
      <c r="W49" s="50"/>
      <c r="X49" s="50"/>
      <c r="Y49" s="61"/>
    </row>
    <row r="50" spans="1:25" x14ac:dyDescent="0.35">
      <c r="A50" s="61" t="s">
        <v>16</v>
      </c>
      <c r="B50" s="52"/>
      <c r="C50" s="50"/>
      <c r="D50" s="52"/>
      <c r="E50" s="38"/>
      <c r="F50" s="38"/>
      <c r="G50" s="38"/>
      <c r="H50" s="38"/>
      <c r="I50" s="39"/>
      <c r="J50" s="39"/>
      <c r="K50" s="39"/>
      <c r="L50" s="39"/>
      <c r="M50" s="39"/>
      <c r="N50" s="39"/>
      <c r="O50" s="58"/>
      <c r="P50" s="60"/>
      <c r="Q50" s="60"/>
      <c r="R50" s="60"/>
      <c r="S50" s="62"/>
      <c r="T50" s="62"/>
      <c r="U50" s="50"/>
      <c r="V50" s="50"/>
      <c r="W50" s="50"/>
      <c r="X50" s="50"/>
      <c r="Y50" s="61"/>
    </row>
    <row r="51" spans="1:25" x14ac:dyDescent="0.35">
      <c r="A51" s="61" t="s">
        <v>43</v>
      </c>
      <c r="B51" s="52"/>
      <c r="C51" s="50"/>
      <c r="D51" s="52"/>
      <c r="E51" s="38"/>
      <c r="F51" s="38"/>
      <c r="G51" s="38"/>
      <c r="H51" s="38"/>
      <c r="I51" s="39"/>
      <c r="J51" s="39"/>
      <c r="K51" s="39"/>
      <c r="L51" s="39"/>
      <c r="M51" s="39"/>
      <c r="N51" s="39"/>
      <c r="O51" s="58"/>
      <c r="P51" s="60"/>
      <c r="Q51" s="60"/>
      <c r="R51" s="60"/>
      <c r="S51" s="62"/>
      <c r="T51" s="62"/>
      <c r="U51" s="50"/>
      <c r="V51" s="50"/>
      <c r="W51" s="50"/>
      <c r="X51" s="50"/>
      <c r="Y51" s="61"/>
    </row>
    <row r="52" spans="1:25" x14ac:dyDescent="0.35">
      <c r="A52" s="57" t="s">
        <v>44</v>
      </c>
      <c r="B52" s="52"/>
      <c r="C52" s="50"/>
      <c r="D52" s="52"/>
      <c r="E52" s="38"/>
      <c r="F52" s="38"/>
      <c r="G52" s="38"/>
      <c r="H52" s="38"/>
      <c r="I52" s="39"/>
      <c r="J52" s="39"/>
      <c r="K52" s="39"/>
      <c r="L52" s="39"/>
      <c r="M52" s="39"/>
      <c r="N52" s="39"/>
      <c r="O52" s="58"/>
      <c r="P52" s="53"/>
      <c r="Q52" s="53"/>
      <c r="R52" s="53"/>
      <c r="S52" s="53"/>
      <c r="T52" s="62"/>
      <c r="U52" s="50"/>
      <c r="V52" s="50"/>
      <c r="W52" s="50"/>
      <c r="X52" s="50"/>
      <c r="Y52" s="50"/>
    </row>
    <row r="53" spans="1:25" x14ac:dyDescent="0.35">
      <c r="A53" s="57" t="s">
        <v>44</v>
      </c>
      <c r="B53" s="52"/>
      <c r="C53" s="50"/>
      <c r="D53" s="52"/>
      <c r="E53" s="38"/>
      <c r="F53" s="38"/>
      <c r="G53" s="38"/>
      <c r="H53" s="38"/>
      <c r="I53" s="39"/>
      <c r="J53" s="39"/>
      <c r="K53" s="39"/>
      <c r="L53" s="39"/>
      <c r="M53" s="39"/>
      <c r="N53" s="39"/>
      <c r="O53" s="58"/>
      <c r="P53" s="53"/>
      <c r="Q53" s="53"/>
      <c r="R53" s="53"/>
      <c r="S53" s="53"/>
      <c r="T53" s="62"/>
      <c r="U53" s="50"/>
      <c r="V53" s="50"/>
      <c r="W53" s="50"/>
      <c r="X53" s="50"/>
      <c r="Y53" s="50"/>
    </row>
    <row r="54" spans="1:25" x14ac:dyDescent="0.35">
      <c r="A54" s="57" t="s">
        <v>44</v>
      </c>
      <c r="B54" s="52"/>
      <c r="C54" s="50"/>
      <c r="D54" s="52"/>
      <c r="E54" s="38"/>
      <c r="F54" s="38"/>
      <c r="G54" s="38"/>
      <c r="H54" s="38"/>
      <c r="I54" s="39"/>
      <c r="J54" s="39"/>
      <c r="K54" s="39"/>
      <c r="L54" s="39"/>
      <c r="M54" s="39"/>
      <c r="N54" s="39"/>
      <c r="O54" s="58"/>
      <c r="P54" s="53"/>
      <c r="Q54" s="53"/>
      <c r="R54" s="53"/>
      <c r="S54" s="53"/>
      <c r="T54" s="62"/>
      <c r="U54" s="50"/>
      <c r="V54" s="50"/>
      <c r="W54" s="50"/>
      <c r="X54" s="50"/>
      <c r="Y54" s="50"/>
    </row>
    <row r="55" spans="1:25" x14ac:dyDescent="0.35">
      <c r="A55" s="37" t="s">
        <v>8</v>
      </c>
      <c r="B55" s="55">
        <f t="shared" ref="B55:O55" si="4">SUM(B30:B54)</f>
        <v>60</v>
      </c>
      <c r="C55" s="54">
        <f t="shared" si="4"/>
        <v>60</v>
      </c>
      <c r="D55" s="44">
        <f t="shared" si="4"/>
        <v>120</v>
      </c>
      <c r="E55" s="55">
        <f t="shared" si="4"/>
        <v>0</v>
      </c>
      <c r="F55" s="55">
        <f t="shared" si="4"/>
        <v>0</v>
      </c>
      <c r="G55" s="55">
        <f t="shared" si="4"/>
        <v>0</v>
      </c>
      <c r="H55" s="55">
        <f t="shared" si="4"/>
        <v>0</v>
      </c>
      <c r="I55" s="54">
        <f t="shared" si="4"/>
        <v>0</v>
      </c>
      <c r="J55" s="54">
        <f t="shared" si="4"/>
        <v>0</v>
      </c>
      <c r="K55" s="54">
        <f t="shared" si="4"/>
        <v>0</v>
      </c>
      <c r="L55" s="54">
        <f t="shared" si="4"/>
        <v>0</v>
      </c>
      <c r="M55" s="54">
        <f t="shared" si="4"/>
        <v>0</v>
      </c>
      <c r="N55" s="54">
        <f t="shared" si="4"/>
        <v>0</v>
      </c>
      <c r="O55" s="55">
        <f t="shared" si="4"/>
        <v>0</v>
      </c>
      <c r="P55" s="55"/>
      <c r="Q55" s="55"/>
      <c r="R55" s="55"/>
      <c r="S55" s="54"/>
      <c r="T55" s="54"/>
      <c r="U55" s="54">
        <f>SUM(U30:U54)</f>
        <v>0</v>
      </c>
      <c r="V55" s="54">
        <f>SUM(V30:V54)</f>
        <v>0</v>
      </c>
      <c r="W55" s="54">
        <f>SUM(W30:W54)</f>
        <v>0</v>
      </c>
      <c r="X55" s="54">
        <f>SUM(X30:X54)</f>
        <v>0</v>
      </c>
      <c r="Y55" s="54">
        <f>SUM(Y30:Y54)</f>
        <v>0</v>
      </c>
    </row>
    <row r="56" spans="1:25" x14ac:dyDescent="0.35">
      <c r="A56" s="2"/>
      <c r="B56" s="2"/>
      <c r="C56" s="36"/>
      <c r="D56" s="36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25" x14ac:dyDescent="0.35">
      <c r="A57" s="35" t="s">
        <v>75</v>
      </c>
      <c r="B57" s="2"/>
      <c r="C57" s="2"/>
      <c r="D57" s="2"/>
      <c r="H57" s="1"/>
      <c r="I57" s="1"/>
      <c r="J57" s="1"/>
      <c r="K57" s="1"/>
      <c r="L57" s="1"/>
      <c r="M57" s="1"/>
      <c r="N57" s="1"/>
    </row>
    <row r="58" spans="1:25" x14ac:dyDescent="0.35">
      <c r="A58" s="35"/>
      <c r="B58" s="2"/>
      <c r="C58" s="2"/>
      <c r="D58" s="2"/>
      <c r="H58" s="1"/>
      <c r="I58" s="1"/>
      <c r="J58" s="1"/>
      <c r="K58" s="1"/>
      <c r="L58" s="1"/>
      <c r="M58" s="1"/>
      <c r="N58" s="1"/>
    </row>
    <row r="59" spans="1:25" x14ac:dyDescent="0.35">
      <c r="A59" s="1"/>
      <c r="B59" s="2"/>
      <c r="C59" s="2"/>
      <c r="D59" s="2"/>
      <c r="H59" s="1"/>
      <c r="I59" s="1"/>
      <c r="J59" s="1"/>
      <c r="K59" s="1"/>
      <c r="L59" s="1"/>
      <c r="M59" s="1"/>
      <c r="N59" s="1"/>
    </row>
    <row r="60" spans="1:25" x14ac:dyDescent="0.35">
      <c r="A60" s="1"/>
      <c r="B60" s="2"/>
      <c r="C60" s="2"/>
      <c r="D60" s="2"/>
      <c r="H60" s="1"/>
      <c r="I60" s="1"/>
      <c r="J60" s="1"/>
      <c r="K60" s="1"/>
      <c r="L60" s="1"/>
      <c r="M60" s="1"/>
      <c r="N60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59B6-926D-4520-BDD8-42753298B7E0}">
  <dimension ref="A1:Y41"/>
  <sheetViews>
    <sheetView zoomScale="80" zoomScaleNormal="80" workbookViewId="0">
      <selection activeCell="E38" sqref="E38"/>
    </sheetView>
  </sheetViews>
  <sheetFormatPr defaultColWidth="9.1796875" defaultRowHeight="14.5" x14ac:dyDescent="0.35"/>
  <cols>
    <col min="1" max="1" width="31.26953125" customWidth="1"/>
    <col min="2" max="2" width="12.54296875" customWidth="1"/>
    <col min="3" max="4" width="12.7265625" customWidth="1"/>
    <col min="15" max="15" width="11.1796875" style="5" customWidth="1"/>
    <col min="16" max="16" width="12.26953125" style="5" customWidth="1"/>
    <col min="17" max="17" width="13.54296875" style="5" customWidth="1"/>
    <col min="18" max="18" width="12" style="5" customWidth="1"/>
    <col min="19" max="20" width="12" style="59" customWidth="1"/>
    <col min="21" max="23" width="11.81640625" style="5" customWidth="1"/>
    <col min="24" max="24" width="12.1796875" style="5" customWidth="1"/>
    <col min="25" max="25" width="12.7265625" style="5" customWidth="1"/>
  </cols>
  <sheetData>
    <row r="1" spans="1:14" x14ac:dyDescent="0.35">
      <c r="A1" s="46" t="s">
        <v>18</v>
      </c>
      <c r="B1" s="47"/>
      <c r="C1" s="47"/>
      <c r="D1" s="47" t="s">
        <v>20</v>
      </c>
    </row>
    <row r="2" spans="1:14" x14ac:dyDescent="0.35">
      <c r="A2" s="48" t="s">
        <v>19</v>
      </c>
      <c r="B2" s="49"/>
      <c r="C2" s="49"/>
      <c r="D2" s="49"/>
    </row>
    <row r="4" spans="1:14" ht="15" thickBot="1" x14ac:dyDescent="0.4">
      <c r="A4" s="1"/>
      <c r="B4" s="2"/>
      <c r="C4" s="2"/>
      <c r="D4" s="2"/>
      <c r="H4" s="1"/>
      <c r="I4" s="1"/>
      <c r="J4" s="1"/>
      <c r="K4" s="1"/>
      <c r="L4" s="1"/>
      <c r="M4" s="1"/>
      <c r="N4" s="1"/>
    </row>
    <row r="5" spans="1:14" x14ac:dyDescent="0.35">
      <c r="A5" s="3"/>
      <c r="B5" s="3"/>
      <c r="C5" s="3"/>
      <c r="D5" s="3"/>
      <c r="E5" s="4" t="s">
        <v>33</v>
      </c>
      <c r="F5" s="4" t="s">
        <v>34</v>
      </c>
      <c r="G5" s="4" t="s">
        <v>35</v>
      </c>
      <c r="H5" s="4" t="s">
        <v>36</v>
      </c>
      <c r="I5" s="4" t="s">
        <v>37</v>
      </c>
      <c r="J5" s="4" t="s">
        <v>38</v>
      </c>
      <c r="K5" s="4" t="s">
        <v>39</v>
      </c>
      <c r="L5" s="4" t="s">
        <v>40</v>
      </c>
      <c r="M5" s="4" t="s">
        <v>41</v>
      </c>
      <c r="N5" s="4" t="s">
        <v>42</v>
      </c>
    </row>
    <row r="6" spans="1:14" x14ac:dyDescent="0.35">
      <c r="A6" s="3"/>
      <c r="B6" s="3"/>
      <c r="C6" s="3"/>
      <c r="D6" s="3"/>
      <c r="E6" s="6" t="s">
        <v>0</v>
      </c>
      <c r="F6" s="6" t="s">
        <v>1</v>
      </c>
      <c r="G6" s="6" t="s">
        <v>7</v>
      </c>
      <c r="H6" s="6" t="s">
        <v>14</v>
      </c>
      <c r="I6" s="6" t="s">
        <v>15</v>
      </c>
      <c r="J6" s="6" t="s">
        <v>28</v>
      </c>
      <c r="K6" s="6" t="s">
        <v>29</v>
      </c>
      <c r="L6" s="6" t="s">
        <v>30</v>
      </c>
      <c r="M6" s="6" t="s">
        <v>31</v>
      </c>
      <c r="N6" s="6" t="s">
        <v>32</v>
      </c>
    </row>
    <row r="7" spans="1:14" ht="15" thickBot="1" x14ac:dyDescent="0.4">
      <c r="A7" s="7"/>
      <c r="B7" s="8"/>
      <c r="C7" s="3"/>
      <c r="D7" s="3"/>
      <c r="E7" s="9" t="s">
        <v>2</v>
      </c>
      <c r="F7" s="9" t="s">
        <v>2</v>
      </c>
      <c r="G7" s="9" t="s">
        <v>2</v>
      </c>
      <c r="H7" s="9" t="s">
        <v>2</v>
      </c>
      <c r="I7" s="9" t="s">
        <v>2</v>
      </c>
      <c r="J7" s="9" t="s">
        <v>2</v>
      </c>
      <c r="K7" s="9" t="s">
        <v>2</v>
      </c>
      <c r="L7" s="9" t="s">
        <v>2</v>
      </c>
      <c r="M7" s="9" t="s">
        <v>2</v>
      </c>
      <c r="N7" s="9" t="s">
        <v>2</v>
      </c>
    </row>
    <row r="8" spans="1:14" x14ac:dyDescent="0.35">
      <c r="A8" s="10" t="s">
        <v>22</v>
      </c>
      <c r="B8" s="11"/>
      <c r="C8" s="11"/>
      <c r="D8" s="11"/>
      <c r="E8" s="12"/>
      <c r="F8" s="12"/>
      <c r="G8" s="12"/>
      <c r="H8" s="13"/>
      <c r="I8" s="13"/>
      <c r="J8" s="13"/>
      <c r="K8" s="13"/>
      <c r="L8" s="13"/>
      <c r="M8" s="13"/>
      <c r="N8" s="13"/>
    </row>
    <row r="9" spans="1:14" x14ac:dyDescent="0.35">
      <c r="A9" s="14"/>
      <c r="B9" s="15" t="s">
        <v>21</v>
      </c>
      <c r="C9" s="15"/>
      <c r="D9" s="15"/>
      <c r="E9" s="16"/>
      <c r="F9" s="16"/>
      <c r="G9" s="16"/>
      <c r="H9" s="16"/>
      <c r="I9" s="17"/>
      <c r="J9" s="17"/>
      <c r="K9" s="17"/>
      <c r="L9" s="17"/>
      <c r="M9" s="17"/>
      <c r="N9" s="17"/>
    </row>
    <row r="10" spans="1:14" x14ac:dyDescent="0.35">
      <c r="A10" s="14"/>
      <c r="B10" s="3" t="s">
        <v>3</v>
      </c>
      <c r="C10" s="3"/>
      <c r="D10" s="3"/>
      <c r="E10" s="18">
        <v>1</v>
      </c>
      <c r="F10" s="18">
        <v>1</v>
      </c>
      <c r="G10" s="18">
        <v>1</v>
      </c>
      <c r="H10" s="18">
        <v>1</v>
      </c>
      <c r="I10" s="18">
        <v>1</v>
      </c>
      <c r="J10" s="18">
        <v>1</v>
      </c>
      <c r="K10" s="18">
        <v>1</v>
      </c>
      <c r="L10" s="18">
        <v>1</v>
      </c>
      <c r="M10" s="18">
        <v>1</v>
      </c>
      <c r="N10" s="68">
        <v>1</v>
      </c>
    </row>
    <row r="11" spans="1:14" x14ac:dyDescent="0.35">
      <c r="A11" s="14"/>
      <c r="B11" s="3"/>
      <c r="C11" s="3"/>
      <c r="D11" s="3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35">
      <c r="A12" s="21" t="s">
        <v>24</v>
      </c>
      <c r="B12" s="22"/>
      <c r="C12" s="22"/>
      <c r="D12" s="22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35">
      <c r="A13" s="14"/>
      <c r="B13" s="15" t="s">
        <v>21</v>
      </c>
      <c r="C13" s="15"/>
      <c r="D13" s="15"/>
      <c r="E13" s="23"/>
      <c r="F13" s="23"/>
      <c r="G13" s="23"/>
      <c r="H13" s="23"/>
      <c r="I13" s="23"/>
      <c r="J13" s="23"/>
      <c r="K13" s="23"/>
      <c r="L13" s="23"/>
      <c r="M13" s="23"/>
      <c r="N13" s="69"/>
    </row>
    <row r="14" spans="1:14" x14ac:dyDescent="0.35">
      <c r="A14" s="14"/>
      <c r="B14" s="3" t="s">
        <v>3</v>
      </c>
      <c r="C14" s="3"/>
      <c r="D14" s="3"/>
      <c r="E14" s="18">
        <v>1</v>
      </c>
      <c r="F14" s="18">
        <v>1</v>
      </c>
      <c r="G14" s="18">
        <v>1</v>
      </c>
      <c r="H14" s="18">
        <v>1</v>
      </c>
      <c r="I14" s="18">
        <v>1</v>
      </c>
      <c r="J14" s="18">
        <v>1</v>
      </c>
      <c r="K14" s="18">
        <v>1</v>
      </c>
      <c r="L14" s="18">
        <v>1</v>
      </c>
      <c r="M14" s="18">
        <v>1</v>
      </c>
      <c r="N14" s="19">
        <v>1</v>
      </c>
    </row>
    <row r="15" spans="1:14" x14ac:dyDescent="0.35">
      <c r="A15" s="14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35">
      <c r="A16" s="21" t="s">
        <v>23</v>
      </c>
      <c r="B16" s="22"/>
      <c r="C16" s="22"/>
      <c r="D16" s="22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25" x14ac:dyDescent="0.35">
      <c r="A17" s="14"/>
      <c r="B17" s="15" t="s">
        <v>21</v>
      </c>
      <c r="C17" s="15"/>
      <c r="D17" s="15"/>
      <c r="E17" s="24"/>
      <c r="F17" s="18"/>
      <c r="G17" s="18"/>
      <c r="H17" s="18"/>
      <c r="I17" s="19"/>
      <c r="J17" s="19"/>
      <c r="K17" s="19"/>
      <c r="L17" s="19"/>
      <c r="M17" s="19"/>
      <c r="N17" s="19"/>
    </row>
    <row r="18" spans="1:25" ht="15" thickBot="1" x14ac:dyDescent="0.4">
      <c r="A18" s="14"/>
      <c r="B18" s="3"/>
      <c r="C18" s="3"/>
      <c r="D18" s="3"/>
      <c r="E18" s="25"/>
      <c r="F18" s="20"/>
      <c r="G18" s="20"/>
      <c r="H18" s="20"/>
      <c r="I18" s="20"/>
      <c r="J18" s="20"/>
      <c r="K18" s="20"/>
      <c r="L18" s="20"/>
      <c r="M18" s="20"/>
      <c r="N18" s="20"/>
    </row>
    <row r="19" spans="1:25" ht="15.5" thickTop="1" thickBot="1" x14ac:dyDescent="0.4">
      <c r="A19" s="26" t="s">
        <v>4</v>
      </c>
      <c r="B19" s="27"/>
      <c r="C19" s="27"/>
      <c r="D19" s="27"/>
      <c r="E19" s="28">
        <f t="shared" ref="E19:L19" si="0">SUM(E10,E14,E17)</f>
        <v>2</v>
      </c>
      <c r="F19" s="28">
        <f t="shared" si="0"/>
        <v>2</v>
      </c>
      <c r="G19" s="28">
        <f t="shared" si="0"/>
        <v>2</v>
      </c>
      <c r="H19" s="28">
        <f t="shared" si="0"/>
        <v>2</v>
      </c>
      <c r="I19" s="28">
        <f t="shared" si="0"/>
        <v>2</v>
      </c>
      <c r="J19" s="28">
        <f t="shared" si="0"/>
        <v>2</v>
      </c>
      <c r="K19" s="28">
        <f t="shared" si="0"/>
        <v>2</v>
      </c>
      <c r="L19" s="28">
        <f t="shared" si="0"/>
        <v>2</v>
      </c>
      <c r="M19" s="28">
        <f t="shared" ref="M19:N19" si="1">SUM(M10,M14,M17)</f>
        <v>2</v>
      </c>
      <c r="N19" s="28">
        <f t="shared" si="1"/>
        <v>2</v>
      </c>
    </row>
    <row r="20" spans="1:25" ht="15" thickTop="1" x14ac:dyDescent="0.35">
      <c r="A20" s="1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25" x14ac:dyDescent="0.35">
      <c r="A21" s="29" t="s">
        <v>26</v>
      </c>
      <c r="B21" s="30"/>
      <c r="C21" s="30"/>
      <c r="D21" s="30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25" x14ac:dyDescent="0.35">
      <c r="A22" s="14"/>
      <c r="B22" s="15" t="s">
        <v>5</v>
      </c>
      <c r="C22" s="15"/>
      <c r="D22" s="15"/>
      <c r="E22" s="24">
        <v>2</v>
      </c>
      <c r="F22" s="24">
        <v>2</v>
      </c>
      <c r="G22" s="24">
        <v>2</v>
      </c>
      <c r="H22" s="24">
        <v>2</v>
      </c>
      <c r="I22" s="24">
        <v>2</v>
      </c>
      <c r="J22" s="24">
        <v>2</v>
      </c>
      <c r="K22" s="24">
        <v>2</v>
      </c>
      <c r="L22" s="24">
        <v>2</v>
      </c>
      <c r="M22" s="24">
        <v>2</v>
      </c>
      <c r="N22" s="24">
        <v>2</v>
      </c>
    </row>
    <row r="23" spans="1:25" ht="15" thickBot="1" x14ac:dyDescent="0.4">
      <c r="A23" s="14"/>
      <c r="B23" s="3"/>
      <c r="C23" s="3"/>
      <c r="D23" s="3"/>
      <c r="E23" s="32"/>
      <c r="F23" s="31"/>
      <c r="G23" s="31"/>
      <c r="H23" s="31"/>
      <c r="I23" s="33"/>
      <c r="J23" s="33"/>
      <c r="K23" s="33"/>
      <c r="L23" s="33"/>
      <c r="M23" s="33"/>
      <c r="N23" s="33"/>
      <c r="O23" s="63" t="s">
        <v>3</v>
      </c>
      <c r="P23" s="64" t="s">
        <v>27</v>
      </c>
      <c r="Q23" s="15"/>
      <c r="R23" s="15"/>
    </row>
    <row r="24" spans="1:25" ht="15.5" thickTop="1" thickBot="1" x14ac:dyDescent="0.4">
      <c r="A24" s="26" t="s">
        <v>6</v>
      </c>
      <c r="B24" s="27"/>
      <c r="C24" s="27"/>
      <c r="D24" s="27"/>
      <c r="E24" s="28">
        <f t="shared" ref="E24:L24" si="2">SUM(E14,E10,E17,E22)</f>
        <v>4</v>
      </c>
      <c r="F24" s="28">
        <f t="shared" si="2"/>
        <v>4</v>
      </c>
      <c r="G24" s="28">
        <f t="shared" si="2"/>
        <v>4</v>
      </c>
      <c r="H24" s="28">
        <f t="shared" si="2"/>
        <v>4</v>
      </c>
      <c r="I24" s="34">
        <f t="shared" si="2"/>
        <v>4</v>
      </c>
      <c r="J24" s="34">
        <f t="shared" si="2"/>
        <v>4</v>
      </c>
      <c r="K24" s="34">
        <f t="shared" si="2"/>
        <v>4</v>
      </c>
      <c r="L24" s="34">
        <f t="shared" si="2"/>
        <v>4</v>
      </c>
      <c r="M24" s="34">
        <f t="shared" ref="M24:N24" si="3">SUM(M14,M10,M17,M22)</f>
        <v>4</v>
      </c>
      <c r="N24" s="34">
        <f t="shared" si="3"/>
        <v>4</v>
      </c>
      <c r="O24" s="15">
        <f>SUM(E24:N24)</f>
        <v>40</v>
      </c>
      <c r="P24" s="15">
        <f>O24/(O24+O26)</f>
        <v>0.33333333333333331</v>
      </c>
    </row>
    <row r="25" spans="1:25" ht="15.5" thickTop="1" thickBot="1" x14ac:dyDescent="0.4">
      <c r="A25" s="1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5"/>
      <c r="P25" s="15"/>
    </row>
    <row r="26" spans="1:25" ht="15.5" thickTop="1" thickBot="1" x14ac:dyDescent="0.4">
      <c r="A26" s="26" t="s">
        <v>25</v>
      </c>
      <c r="B26" s="27"/>
      <c r="C26" s="27"/>
      <c r="D26" s="27"/>
      <c r="E26" s="28">
        <f>12-E24</f>
        <v>8</v>
      </c>
      <c r="F26" s="28">
        <f t="shared" ref="F26:N26" si="4">12-F24</f>
        <v>8</v>
      </c>
      <c r="G26" s="28">
        <f t="shared" si="4"/>
        <v>8</v>
      </c>
      <c r="H26" s="28">
        <f t="shared" si="4"/>
        <v>8</v>
      </c>
      <c r="I26" s="28">
        <f t="shared" si="4"/>
        <v>8</v>
      </c>
      <c r="J26" s="28">
        <f t="shared" si="4"/>
        <v>8</v>
      </c>
      <c r="K26" s="28">
        <f t="shared" si="4"/>
        <v>8</v>
      </c>
      <c r="L26" s="28">
        <f t="shared" si="4"/>
        <v>8</v>
      </c>
      <c r="M26" s="28">
        <f t="shared" si="4"/>
        <v>8</v>
      </c>
      <c r="N26" s="28">
        <f t="shared" si="4"/>
        <v>8</v>
      </c>
      <c r="O26" s="15">
        <f>SUM(E26:N26)</f>
        <v>80</v>
      </c>
      <c r="P26" s="15"/>
    </row>
    <row r="27" spans="1:25" ht="15.5" thickTop="1" thickBot="1" x14ac:dyDescent="0.4">
      <c r="A27" s="2"/>
      <c r="B27" s="2"/>
      <c r="C27" s="2"/>
      <c r="D27" s="2"/>
      <c r="E27" s="5"/>
      <c r="F27" s="5"/>
      <c r="G27" s="5"/>
      <c r="H27" s="2"/>
      <c r="I27" s="2"/>
      <c r="J27" s="2"/>
      <c r="K27" s="2"/>
      <c r="L27" s="2"/>
      <c r="M27" s="2"/>
      <c r="N27" s="2"/>
    </row>
    <row r="28" spans="1:25" ht="15" thickBot="1" x14ac:dyDescent="0.4">
      <c r="A28" s="2"/>
      <c r="B28" s="76" t="s">
        <v>74</v>
      </c>
      <c r="C28" s="74"/>
      <c r="D28" s="2"/>
      <c r="E28" s="4" t="s">
        <v>33</v>
      </c>
      <c r="F28" s="4" t="s">
        <v>34</v>
      </c>
      <c r="G28" s="4" t="s">
        <v>35</v>
      </c>
      <c r="H28" s="4" t="s">
        <v>36</v>
      </c>
      <c r="I28" s="4" t="s">
        <v>37</v>
      </c>
      <c r="J28" s="4" t="s">
        <v>38</v>
      </c>
      <c r="K28" s="4" t="s">
        <v>39</v>
      </c>
      <c r="L28" s="4" t="s">
        <v>40</v>
      </c>
      <c r="M28" s="4" t="s">
        <v>41</v>
      </c>
      <c r="N28" s="4" t="s">
        <v>42</v>
      </c>
    </row>
    <row r="29" spans="1:25" ht="53" thickBot="1" x14ac:dyDescent="0.4">
      <c r="A29" s="74" t="s">
        <v>53</v>
      </c>
      <c r="B29" s="51" t="s">
        <v>9</v>
      </c>
      <c r="C29" s="51" t="s">
        <v>10</v>
      </c>
      <c r="D29" s="51" t="s">
        <v>11</v>
      </c>
      <c r="E29" s="6" t="s">
        <v>0</v>
      </c>
      <c r="F29" s="6" t="s">
        <v>1</v>
      </c>
      <c r="G29" s="6" t="s">
        <v>7</v>
      </c>
      <c r="H29" s="6" t="s">
        <v>14</v>
      </c>
      <c r="I29" s="6" t="s">
        <v>15</v>
      </c>
      <c r="J29" s="6" t="s">
        <v>28</v>
      </c>
      <c r="K29" s="6" t="s">
        <v>29</v>
      </c>
      <c r="L29" s="6" t="s">
        <v>30</v>
      </c>
      <c r="M29" s="6" t="s">
        <v>31</v>
      </c>
      <c r="N29" s="6" t="s">
        <v>32</v>
      </c>
      <c r="O29" s="70" t="s">
        <v>13</v>
      </c>
      <c r="P29" s="71" t="s">
        <v>45</v>
      </c>
      <c r="Q29" s="71" t="s">
        <v>46</v>
      </c>
      <c r="R29" s="71" t="s">
        <v>47</v>
      </c>
      <c r="S29" s="72" t="s">
        <v>48</v>
      </c>
      <c r="T29" s="72" t="s">
        <v>49</v>
      </c>
      <c r="U29" s="71" t="s">
        <v>50</v>
      </c>
      <c r="V29" s="71" t="s">
        <v>51</v>
      </c>
      <c r="W29" s="71" t="s">
        <v>52</v>
      </c>
      <c r="X29" s="71" t="s">
        <v>12</v>
      </c>
      <c r="Y29" s="73" t="s">
        <v>17</v>
      </c>
    </row>
    <row r="30" spans="1:25" x14ac:dyDescent="0.35">
      <c r="A30" s="2" t="s">
        <v>76</v>
      </c>
      <c r="B30" s="63">
        <v>0</v>
      </c>
      <c r="C30" s="61">
        <v>0</v>
      </c>
      <c r="D30" s="63">
        <v>0</v>
      </c>
      <c r="E30" s="38"/>
      <c r="F30" s="38"/>
      <c r="G30" s="38"/>
      <c r="H30" s="38"/>
      <c r="I30" s="43"/>
      <c r="J30" s="39"/>
      <c r="K30" s="39"/>
      <c r="L30" s="39"/>
      <c r="M30" s="39"/>
      <c r="N30" s="39"/>
      <c r="O30" s="53"/>
      <c r="P30" s="56"/>
      <c r="Q30" s="56"/>
      <c r="R30" s="56"/>
      <c r="S30" s="56"/>
      <c r="T30" s="65"/>
      <c r="U30" s="50"/>
      <c r="V30" s="50"/>
      <c r="W30" s="50"/>
      <c r="X30" s="50"/>
      <c r="Y30" s="61"/>
    </row>
    <row r="31" spans="1:25" x14ac:dyDescent="0.35">
      <c r="A31" s="61" t="s">
        <v>16</v>
      </c>
      <c r="B31" s="52"/>
      <c r="C31" s="50"/>
      <c r="D31" s="52"/>
      <c r="E31" s="38"/>
      <c r="F31" s="38"/>
      <c r="G31" s="38"/>
      <c r="H31" s="38"/>
      <c r="I31" s="39"/>
      <c r="J31" s="39"/>
      <c r="K31" s="39"/>
      <c r="L31" s="39"/>
      <c r="M31" s="39"/>
      <c r="N31" s="39"/>
      <c r="O31" s="58"/>
      <c r="P31" s="60"/>
      <c r="Q31" s="60"/>
      <c r="R31" s="60"/>
      <c r="S31" s="62"/>
      <c r="T31" s="62"/>
      <c r="U31" s="50"/>
      <c r="V31" s="50"/>
      <c r="W31" s="50"/>
      <c r="X31" s="50"/>
      <c r="Y31" s="61"/>
    </row>
    <row r="32" spans="1:25" x14ac:dyDescent="0.35">
      <c r="A32" s="61" t="s">
        <v>43</v>
      </c>
      <c r="B32" s="52"/>
      <c r="C32" s="50"/>
      <c r="D32" s="52"/>
      <c r="E32" s="38"/>
      <c r="F32" s="38"/>
      <c r="G32" s="38"/>
      <c r="H32" s="38"/>
      <c r="I32" s="39"/>
      <c r="J32" s="39"/>
      <c r="K32" s="39"/>
      <c r="L32" s="39"/>
      <c r="M32" s="39"/>
      <c r="N32" s="39"/>
      <c r="O32" s="58"/>
      <c r="P32" s="60"/>
      <c r="Q32" s="60"/>
      <c r="R32" s="60"/>
      <c r="S32" s="62"/>
      <c r="T32" s="62"/>
      <c r="U32" s="50"/>
      <c r="V32" s="50"/>
      <c r="W32" s="50"/>
      <c r="X32" s="50"/>
      <c r="Y32" s="61"/>
    </row>
    <row r="33" spans="1:25" x14ac:dyDescent="0.35">
      <c r="A33" s="57" t="s">
        <v>44</v>
      </c>
      <c r="B33" s="52"/>
      <c r="C33" s="50"/>
      <c r="D33" s="52"/>
      <c r="E33" s="38"/>
      <c r="F33" s="38"/>
      <c r="G33" s="38"/>
      <c r="H33" s="38"/>
      <c r="I33" s="39"/>
      <c r="J33" s="39"/>
      <c r="K33" s="39"/>
      <c r="L33" s="39"/>
      <c r="M33" s="39"/>
      <c r="N33" s="39"/>
      <c r="O33" s="58"/>
      <c r="P33" s="53"/>
      <c r="Q33" s="53"/>
      <c r="R33" s="53"/>
      <c r="S33" s="53"/>
      <c r="T33" s="62"/>
      <c r="U33" s="50"/>
      <c r="V33" s="50"/>
      <c r="W33" s="50"/>
      <c r="X33" s="50"/>
      <c r="Y33" s="50"/>
    </row>
    <row r="34" spans="1:25" x14ac:dyDescent="0.35">
      <c r="A34" s="57" t="s">
        <v>44</v>
      </c>
      <c r="B34" s="52"/>
      <c r="C34" s="50"/>
      <c r="D34" s="52"/>
      <c r="E34" s="38"/>
      <c r="F34" s="38"/>
      <c r="G34" s="38"/>
      <c r="H34" s="38"/>
      <c r="I34" s="39"/>
      <c r="J34" s="39"/>
      <c r="K34" s="39"/>
      <c r="L34" s="39"/>
      <c r="M34" s="39"/>
      <c r="N34" s="39"/>
      <c r="O34" s="58"/>
      <c r="P34" s="53"/>
      <c r="Q34" s="53"/>
      <c r="R34" s="53"/>
      <c r="S34" s="53"/>
      <c r="T34" s="62"/>
      <c r="U34" s="50"/>
      <c r="V34" s="50"/>
      <c r="W34" s="50"/>
      <c r="X34" s="50"/>
      <c r="Y34" s="50"/>
    </row>
    <row r="35" spans="1:25" x14ac:dyDescent="0.35">
      <c r="A35" s="57" t="s">
        <v>44</v>
      </c>
      <c r="B35" s="52"/>
      <c r="C35" s="50"/>
      <c r="D35" s="52"/>
      <c r="E35" s="38"/>
      <c r="F35" s="38"/>
      <c r="G35" s="38"/>
      <c r="H35" s="38"/>
      <c r="I35" s="39"/>
      <c r="J35" s="39"/>
      <c r="K35" s="39"/>
      <c r="L35" s="39"/>
      <c r="M35" s="39"/>
      <c r="N35" s="39"/>
      <c r="O35" s="58"/>
      <c r="P35" s="53"/>
      <c r="Q35" s="53"/>
      <c r="R35" s="53"/>
      <c r="S35" s="53"/>
      <c r="T35" s="62"/>
      <c r="U35" s="50"/>
      <c r="V35" s="50"/>
      <c r="W35" s="50"/>
      <c r="X35" s="50"/>
      <c r="Y35" s="50"/>
    </row>
    <row r="36" spans="1:25" x14ac:dyDescent="0.35">
      <c r="A36" s="37" t="s">
        <v>8</v>
      </c>
      <c r="B36" s="55">
        <f t="shared" ref="B36:O36" si="5">SUM(B30:B35)</f>
        <v>0</v>
      </c>
      <c r="C36" s="54">
        <f t="shared" si="5"/>
        <v>0</v>
      </c>
      <c r="D36" s="44">
        <f t="shared" si="5"/>
        <v>0</v>
      </c>
      <c r="E36" s="55">
        <f t="shared" si="5"/>
        <v>0</v>
      </c>
      <c r="F36" s="55">
        <f t="shared" si="5"/>
        <v>0</v>
      </c>
      <c r="G36" s="55">
        <f t="shared" si="5"/>
        <v>0</v>
      </c>
      <c r="H36" s="55">
        <f t="shared" si="5"/>
        <v>0</v>
      </c>
      <c r="I36" s="54">
        <f t="shared" si="5"/>
        <v>0</v>
      </c>
      <c r="J36" s="54">
        <f t="shared" si="5"/>
        <v>0</v>
      </c>
      <c r="K36" s="54">
        <f t="shared" si="5"/>
        <v>0</v>
      </c>
      <c r="L36" s="54">
        <f t="shared" si="5"/>
        <v>0</v>
      </c>
      <c r="M36" s="54">
        <f t="shared" si="5"/>
        <v>0</v>
      </c>
      <c r="N36" s="54">
        <f t="shared" si="5"/>
        <v>0</v>
      </c>
      <c r="O36" s="55">
        <f t="shared" si="5"/>
        <v>0</v>
      </c>
      <c r="P36" s="55"/>
      <c r="Q36" s="55"/>
      <c r="R36" s="55"/>
      <c r="S36" s="54"/>
      <c r="T36" s="54"/>
      <c r="U36" s="54">
        <f>SUM(U30:U35)</f>
        <v>0</v>
      </c>
      <c r="V36" s="54">
        <f>SUM(V30:V35)</f>
        <v>0</v>
      </c>
      <c r="W36" s="54">
        <f>SUM(W30:W35)</f>
        <v>0</v>
      </c>
      <c r="X36" s="54">
        <f>SUM(X30:X35)</f>
        <v>0</v>
      </c>
      <c r="Y36" s="54">
        <f>SUM(Y30:Y35)</f>
        <v>0</v>
      </c>
    </row>
    <row r="37" spans="1:25" x14ac:dyDescent="0.35">
      <c r="A37" s="2"/>
      <c r="B37" s="2"/>
      <c r="C37" s="36"/>
      <c r="D37" s="36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25" x14ac:dyDescent="0.35">
      <c r="A38" s="35" t="s">
        <v>77</v>
      </c>
      <c r="B38" s="2"/>
      <c r="C38" s="2"/>
      <c r="D38" s="2"/>
      <c r="H38" s="1"/>
      <c r="I38" s="1"/>
      <c r="J38" s="1"/>
      <c r="K38" s="1"/>
      <c r="L38" s="1"/>
      <c r="M38" s="1"/>
      <c r="N38" s="1"/>
    </row>
    <row r="39" spans="1:25" x14ac:dyDescent="0.35">
      <c r="A39" s="35"/>
      <c r="B39" s="2"/>
      <c r="C39" s="2"/>
      <c r="D39" s="2"/>
      <c r="H39" s="1"/>
      <c r="I39" s="1"/>
      <c r="J39" s="1"/>
      <c r="K39" s="1"/>
      <c r="L39" s="1"/>
      <c r="M39" s="1"/>
      <c r="N39" s="1"/>
    </row>
    <row r="40" spans="1:25" x14ac:dyDescent="0.35">
      <c r="A40" s="1"/>
      <c r="B40" s="2"/>
      <c r="C40" s="2"/>
      <c r="D40" s="2"/>
      <c r="H40" s="1"/>
      <c r="I40" s="1"/>
      <c r="J40" s="1"/>
      <c r="K40" s="1"/>
      <c r="L40" s="1"/>
      <c r="M40" s="1"/>
      <c r="N40" s="1"/>
    </row>
    <row r="41" spans="1:25" x14ac:dyDescent="0.35">
      <c r="A41" s="1"/>
      <c r="B41" s="2"/>
      <c r="C41" s="2"/>
      <c r="D41" s="2"/>
      <c r="H41" s="1"/>
      <c r="I41" s="1"/>
      <c r="J41" s="1"/>
      <c r="K41" s="1"/>
      <c r="L41" s="1"/>
      <c r="M41" s="1"/>
      <c r="N4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SA5 OAM work plan for Rel-1 (2)</vt:lpstr>
      <vt:lpstr>SA5 CH work plan for Rel-19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Thomas Tovinger</cp:lastModifiedBy>
  <dcterms:created xsi:type="dcterms:W3CDTF">2021-12-07T06:17:23Z</dcterms:created>
  <dcterms:modified xsi:type="dcterms:W3CDTF">2023-05-19T10:59:04Z</dcterms:modified>
</cp:coreProperties>
</file>